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Z_02729EC7_BC1F_41B6_9219_353A0789E369_.wvu.PrintArea" localSheetId="0" hidden="1">Лист1!$A$5:$B$59</definedName>
    <definedName name="Z_02729EC7_BC1F_41B6_9219_353A0789E369_.wvu.PrintTitles" localSheetId="0" hidden="1">Лист1!$7:$8</definedName>
    <definedName name="Z_329A936C_722D_4A55_912C_F491758F4117_.wvu.PrintArea" localSheetId="0" hidden="1">Лист1!$A$5:$B$59</definedName>
    <definedName name="Z_329A936C_722D_4A55_912C_F491758F4117_.wvu.PrintTitles" localSheetId="0" hidden="1">Лист1!$7:$8</definedName>
    <definedName name="Z_417E805B_82B7_47D8_A9E5_4EB75CF3E329_.wvu.PrintArea" localSheetId="0" hidden="1">Лист1!$A$5:$A$59</definedName>
    <definedName name="Z_417E805B_82B7_47D8_A9E5_4EB75CF3E329_.wvu.PrintTitles" localSheetId="0" hidden="1">Лист1!$7:$8</definedName>
    <definedName name="Z_417E805B_82B7_47D8_A9E5_4EB75CF3E329_.wvu.Rows" localSheetId="0" hidden="1">Лист1!#REF!</definedName>
    <definedName name="Z_53164F8D_5402_4A25_8F50_133DDFFA42A6_.wvu.PrintArea" localSheetId="0" hidden="1">Лист1!$A$1:$D$71</definedName>
    <definedName name="Z_53164F8D_5402_4A25_8F50_133DDFFA42A6_.wvu.PrintTitles" localSheetId="0" hidden="1">Лист1!$7:$8</definedName>
    <definedName name="Z_6E39FBE7_1FB6_4375_BD58_1D8659A9C03D_.wvu.PrintArea" localSheetId="0" hidden="1">Лист1!$A$5:$A$59</definedName>
    <definedName name="Z_6E39FBE7_1FB6_4375_BD58_1D8659A9C03D_.wvu.PrintTitles" localSheetId="0" hidden="1">Лист1!$7:$8</definedName>
    <definedName name="Z_6E7D4AFD_605B_4DC2_B515_8574D3C11EBA_.wvu.PrintArea" localSheetId="0" hidden="1">Лист1!$A$1:$D$71</definedName>
    <definedName name="Z_95878817_6931_4CF8_B276_193A4B204750_.wvu.PrintArea" localSheetId="0" hidden="1">Лист1!$A$1:$D$71</definedName>
    <definedName name="Z_95878817_6931_4CF8_B276_193A4B204750_.wvu.PrintTitles" localSheetId="0" hidden="1">Лист1!$7:$8</definedName>
    <definedName name="Z_A1312AFB_3066_421D_9F03_543C55A19E79_.wvu.PrintArea" localSheetId="0" hidden="1">Лист1!$A$1:$D$72</definedName>
    <definedName name="Z_AD99C276_8428_4323_B20D_EE8754823F03_.wvu.Rows" localSheetId="0" hidden="1">Лист1!#REF!</definedName>
    <definedName name="Z_B781B669_9BBE_4F17_A3AB_FDF46D19BD8D_.wvu.PrintArea" localSheetId="0" hidden="1">Лист1!$A$1:$D$71</definedName>
    <definedName name="Z_B781B669_9BBE_4F17_A3AB_FDF46D19BD8D_.wvu.PrintTitles" localSheetId="0" hidden="1">Лист1!$7:$8</definedName>
    <definedName name="Z_DDDB3F6A_15D2_482A_9520_8B4D7202C457_.wvu.PrintArea" localSheetId="0" hidden="1">Лист1!$A$5:$A$59</definedName>
    <definedName name="Z_DDDB3F6A_15D2_482A_9520_8B4D7202C457_.wvu.PrintTitles" localSheetId="0" hidden="1">Лист1!$7:$8</definedName>
    <definedName name="Z_EFC8E3D7_1A2C_42E7_9651_9A0146DEED20_.wvu.PrintArea" localSheetId="0" hidden="1">Лист1!$A$5:$A$59</definedName>
    <definedName name="_xlnm.Print_Titles" localSheetId="0">Лист1!$7:$8</definedName>
    <definedName name="_xlnm.Print_Area" localSheetId="0">Лист1!$A$1:$D$71</definedName>
  </definedNames>
  <calcPr calcId="144525" fullPrecision="0"/>
  <customWorkbookViews>
    <customWorkbookView name="Кузьминых Елена Владиславовна - Личное представление" guid="{53164F8D-5402-4A25-8F50-133DDFFA42A6}" mergeInterval="0" personalView="1" maximized="1" xWindow="-8" yWindow="-8" windowWidth="1936" windowHeight="1056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Игнатьева Вера Юрьевна - Личное представление" guid="{B781B669-9BBE-4F17-A3AB-FDF46D19BD8D}" mergeInterval="0" personalView="1" maximized="1" xWindow="-8" yWindow="-8" windowWidth="1936" windowHeight="1056" activeSheetId="1"/>
    <customWorkbookView name="lara - Личное представление" guid="{6E39FBE7-1FB6-4375-BD58-1D8659A9C03D}" mergeInterval="0" personalView="1" maximized="1" xWindow="1" yWindow="1" windowWidth="1916" windowHeight="840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  <customWorkbookView name="Цветкова Ирина Сергеевна - Личное представление" guid="{95878817-6931-4CF8-B276-193A4B204750}" mergeInterval="0" personalView="1" maximized="1" xWindow="-8" yWindow="-8" windowWidth="1936" windowHeight="1056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73" i="1" l="1"/>
  <c r="D36" i="1"/>
  <c r="C21" i="1"/>
  <c r="D22" i="1"/>
  <c r="B54" i="1" l="1"/>
  <c r="D53" i="1"/>
  <c r="B44" i="1" l="1"/>
  <c r="D52" i="1"/>
  <c r="C69" i="1"/>
  <c r="D11" i="1"/>
  <c r="D31" i="1" l="1"/>
  <c r="C51" i="1" l="1"/>
  <c r="D51" i="1" l="1"/>
  <c r="D70" i="1" l="1"/>
  <c r="D69" i="1" s="1"/>
  <c r="D50" i="1"/>
  <c r="C49" i="1"/>
  <c r="D48" i="1"/>
  <c r="C42" i="1"/>
  <c r="B42" i="1"/>
  <c r="D49" i="1" l="1"/>
  <c r="C44" i="1"/>
  <c r="C32" i="1"/>
  <c r="B32" i="1"/>
  <c r="D41" i="1" l="1"/>
  <c r="D34" i="1"/>
  <c r="D35" i="1"/>
  <c r="D37" i="1"/>
  <c r="D38" i="1"/>
  <c r="D39" i="1"/>
  <c r="D40" i="1"/>
  <c r="D33" i="1"/>
  <c r="D32" i="1" l="1"/>
  <c r="D27" i="1"/>
  <c r="D28" i="1"/>
  <c r="D29" i="1"/>
  <c r="D30" i="1"/>
  <c r="D10" i="1" l="1"/>
  <c r="D12" i="1"/>
  <c r="D13" i="1"/>
  <c r="D14" i="1"/>
  <c r="D15" i="1"/>
  <c r="D16" i="1"/>
  <c r="D18" i="1"/>
  <c r="D19" i="1"/>
  <c r="D20" i="1"/>
  <c r="D24" i="1"/>
  <c r="D25" i="1"/>
  <c r="D26" i="1"/>
  <c r="D42" i="1"/>
  <c r="D43" i="1"/>
  <c r="D45" i="1"/>
  <c r="D46" i="1"/>
  <c r="D47" i="1"/>
  <c r="D54" i="1"/>
  <c r="D56" i="1"/>
  <c r="D57" i="1"/>
  <c r="D58" i="1"/>
  <c r="D60" i="1"/>
  <c r="D61" i="1"/>
  <c r="D62" i="1"/>
  <c r="D64" i="1"/>
  <c r="D66" i="1"/>
  <c r="D68" i="1"/>
  <c r="C9" i="1"/>
  <c r="C17" i="1"/>
  <c r="C55" i="1"/>
  <c r="C59" i="1"/>
  <c r="C63" i="1"/>
  <c r="C65" i="1"/>
  <c r="C67" i="1"/>
  <c r="B59" i="1"/>
  <c r="B65" i="1"/>
  <c r="C71" i="1" l="1"/>
  <c r="D65" i="1"/>
  <c r="D44" i="1"/>
  <c r="D59" i="1"/>
  <c r="B23" i="1"/>
  <c r="B21" i="1" s="1"/>
  <c r="D23" i="1" l="1"/>
  <c r="D21" i="1" s="1"/>
  <c r="B67" i="1"/>
  <c r="D67" i="1" s="1"/>
  <c r="B63" i="1"/>
  <c r="D63" i="1" s="1"/>
  <c r="B17" i="1"/>
  <c r="D17" i="1" s="1"/>
  <c r="B55" i="1"/>
  <c r="D55" i="1" s="1"/>
  <c r="B9" i="1"/>
  <c r="B71" i="1" l="1"/>
  <c r="D9" i="1"/>
  <c r="D71" i="1" s="1"/>
</calcChain>
</file>

<file path=xl/sharedStrings.xml><?xml version="1.0" encoding="utf-8"?>
<sst xmlns="http://schemas.openxmlformats.org/spreadsheetml/2006/main" count="73" uniqueCount="72">
  <si>
    <t xml:space="preserve">Наименование расходов </t>
  </si>
  <si>
    <t>к решению Думы</t>
  </si>
  <si>
    <t>ИТОГО:</t>
  </si>
  <si>
    <t>(тыс. руб.)</t>
  </si>
  <si>
    <t>Департамент дорожного хозяйства и транспорта администрации городского округа Тольятти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</si>
  <si>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</si>
  <si>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</si>
  <si>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</si>
  <si>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2026 ГОД </t>
  </si>
  <si>
    <t>Департамент общественной безопасности и противодействия коррупции администрации городского округа Тольятти</t>
  </si>
  <si>
    <t>Департамент городского хозяйства администрации городского округа Тольятти</t>
  </si>
  <si>
    <t>Приобретение системы хранения данных</t>
  </si>
  <si>
    <t>Передача сертификата на услуги по расширенной технической поддержке программно-аппаратного комплекса ViPNet xFirewall и сертификата активации сервиса обновления баз решающих правил для модуля IPS</t>
  </si>
  <si>
    <t>Продление прав использования программного обеспечения мониторинга, анализа и управления безопасностью информационных систем</t>
  </si>
  <si>
    <t>Управление физической культуры и спорта администрации городского округа Тольятти</t>
  </si>
  <si>
    <t xml:space="preserve">Мероприятия в рамках Календарного плана физкультурных мероприятий и спортивных мероприятий </t>
  </si>
  <si>
    <t>Организационное управление администрации городского округа Тольятти</t>
  </si>
  <si>
    <t xml:space="preserve">Техобслуживание и ремонт автотранспортных средств МКУ «ЦХТО» </t>
  </si>
  <si>
    <t>Нанесение дорожной разметки</t>
  </si>
  <si>
    <t>Выполнение работ по отсыпке дорог асфальтогранулятом</t>
  </si>
  <si>
    <t>Устройство съездов с пешеходных дорожек на пешеходных переходах (обеспечение доступной среды)</t>
  </si>
  <si>
    <t>Устройство ИДН</t>
  </si>
  <si>
    <t>Подготовка ПСД по ликвидации полигона ТБО Узюково</t>
  </si>
  <si>
    <t>Расходы на содержание и коммунальные услуги временно свободных жилых помещений муниципального специализированного жилищного фонда</t>
  </si>
  <si>
    <t>Увеличение субсидий некоммерческим организациям, участвующим в охране общественного порядка (ДНД)</t>
  </si>
  <si>
    <t xml:space="preserve">Департамент по управлению муниципальным имуществом администрации городского округа Тольятти </t>
  </si>
  <si>
    <t>Предоставление жилых помещений детям-сиротам по договору найма специализированных жилых помещений</t>
  </si>
  <si>
    <t>Департамент экономического развития</t>
  </si>
  <si>
    <t xml:space="preserve">Расходы на организацию и проведение форума «Тольятти - город будущего» </t>
  </si>
  <si>
    <t>Приложение 11</t>
  </si>
  <si>
    <t>Устройство (замена) остановок общественного транспорта</t>
  </si>
  <si>
    <t>Мероприятия по обеспечению безопасности участников дорожного движения в рамках Плана, рекомендованного ГИБДД (островки безопасности, устройство ТСОДД (светофоры), бортовой камень и пр.)</t>
  </si>
  <si>
    <t xml:space="preserve">Прочистка муниципальных сетей ливневой кнализации </t>
  </si>
  <si>
    <t>Департамент финансов</t>
  </si>
  <si>
    <t>Аудит информационной инфраструктуры в департаменте финансов</t>
  </si>
  <si>
    <r>
      <t xml:space="preserve">Строительство подъездной дороги (проезда) к ФОК СДЮСШР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Союз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(включая стройконтроль)</t>
    </r>
  </si>
  <si>
    <t>Приобретение для МКУ «ЦХТО» легковых автомобилей LADA Granta</t>
  </si>
  <si>
    <t>Ремонт учреждений культуры (детские художественные, музыкальные школы, школы искусств)</t>
  </si>
  <si>
    <t>Приобретение оборудования (система хранения данных, сервер) для организации видеонаблюдения в городском округе (Безопасный город)</t>
  </si>
  <si>
    <t>Аудит информационной инфраструктуры в администрации</t>
  </si>
  <si>
    <t>Демонтажные работы здания МФЦ по адресу: б-р 50 лет Октября, 22 (вторая очередь)</t>
  </si>
  <si>
    <r>
      <t xml:space="preserve">Приобретение металлодетекторов (монопанель 10 шт.) МКУ </t>
    </r>
    <r>
      <rPr>
        <sz val="12"/>
        <color rgb="FF000000"/>
        <rFont val="Calibri"/>
        <family val="2"/>
        <charset val="204"/>
      </rPr>
      <t>«</t>
    </r>
    <r>
      <rPr>
        <sz val="12"/>
        <color rgb="FF000000"/>
        <rFont val="Times New Roman"/>
        <family val="1"/>
        <charset val="204"/>
      </rPr>
      <t>ЦПП</t>
    </r>
    <r>
      <rPr>
        <sz val="12"/>
        <color rgb="FF000000"/>
        <rFont val="Calibri"/>
        <family val="2"/>
        <charset val="204"/>
      </rPr>
      <t>»</t>
    </r>
  </si>
  <si>
    <t xml:space="preserve">Приобретение мягкого инвентаря: спец. одежды и обуви, масок панорамных, защитных кремов, перчаток для спасателей МКУ «ЦГЗ» </t>
  </si>
  <si>
    <t xml:space="preserve"> Приведение помещений образовательных учреждений в соответствие с нормативными требованиями (противопожарные мероприятия) по решениям судов </t>
  </si>
  <si>
    <t>Мероприятия пожарной безопасности учреждений</t>
  </si>
  <si>
    <t>Ремонтные работы в учреждениях</t>
  </si>
  <si>
    <r>
      <t xml:space="preserve">Увеличение расходов на норматив по содержанию здания детских садов, в т.ч. АНО ДО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 xml:space="preserve">Планета детства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Лада</t>
    </r>
    <r>
      <rPr>
        <sz val="12"/>
        <rFont val="Calibri"/>
        <family val="2"/>
        <charset val="204"/>
      </rPr>
      <t>»</t>
    </r>
  </si>
  <si>
    <t>Валка аварийно-опасных и сухостойных деревьев</t>
  </si>
  <si>
    <t>Изменения по итогам согласительной  комиссии</t>
  </si>
  <si>
    <t>Сумма 1 чтение</t>
  </si>
  <si>
    <t xml:space="preserve">Снос и вывоз бетонолома с общественных территорий </t>
  </si>
  <si>
    <t>Озеленение общественных территорий (посадка и уход за молодыми деревьями)</t>
  </si>
  <si>
    <t xml:space="preserve">Сохранение, восстановление и санитарная обработка зеленых насаждений на общественных территориях </t>
  </si>
  <si>
    <t xml:space="preserve">Ремонт пешеходной инфраструктуры городского округа Тольятти (обеспечение подходов к светофорным объектам в местах подтоплений) </t>
  </si>
  <si>
    <t>Спил аварийно-опасных деревьев на территориях образовательных учреждений, в т.ч. АНО ДО «Планета детства «Лада»</t>
  </si>
  <si>
    <t>Ремонтно-восстановительные работы и благоустройство территорий  учреждений социально-культурной сферы</t>
  </si>
  <si>
    <t>Устройство и ремонт мест накопления ТКО (контейнерные площадки)</t>
  </si>
  <si>
    <t>Департамент образования, Департамент культуры, Управление физической культуры и спорта</t>
  </si>
  <si>
    <t>Замена оконных блоков в ясельных группах образовательных учреждений, в т.ч. АНО ДО «Планета детства «Лада»</t>
  </si>
  <si>
    <t>Капитальный ремонт систем противопожарной защиты (в т.ч.АПС и СОУЭ) образовательных учреждений</t>
  </si>
  <si>
    <t>Проведение мероприятий по обследованию технического состояния зданий муниципальных образовательных учреждений по решениям судов и предписаниям надзорных органов</t>
  </si>
  <si>
    <t>Подготовка проектно-сметной документации, в том числе с прохождением госэкспертизы, на капитальный ремонт зданий, инженерных коммуникаций, благоустройство территории образовательных учреждений</t>
  </si>
  <si>
    <t>Благоустройство общественных территорий (мкр.Поволжский, пл.Денисова)</t>
  </si>
  <si>
    <t>Устройство заездов (выездов) на внутриквартальные дублеры по Ленинскому проспекту в кварталах 3Б и 9, а также 3А и 5 квартал (в т.ч. ПИР)</t>
  </si>
  <si>
    <t>Приобретение компьютерного оборудования и оргтехники МАОУ «ЦИТ»</t>
  </si>
  <si>
    <t>Благоустройство площади с фонтаном перед ДТ  «Колесо» им.Глеба Дроздова</t>
  </si>
  <si>
    <r>
      <t xml:space="preserve">Приобретение программного обеспечения (средство защиты от несанкционированного доступа, коммутатор реестровый с VLAN 48 портов и на 24 порта) МАУ </t>
    </r>
    <r>
      <rPr>
        <sz val="12"/>
        <color theme="1"/>
        <rFont val="Times New Roman"/>
        <family val="1"/>
        <charset val="204"/>
      </rPr>
      <t>«</t>
    </r>
    <r>
      <rPr>
        <sz val="12"/>
        <color theme="1"/>
        <rFont val="Times New Roman"/>
        <family val="1"/>
      </rPr>
      <t>МФЦ</t>
    </r>
    <r>
      <rPr>
        <sz val="12"/>
        <color theme="1"/>
        <rFont val="Times New Roman"/>
        <family val="1"/>
        <charset val="204"/>
      </rPr>
      <t>»</t>
    </r>
  </si>
  <si>
    <t>Сумма</t>
  </si>
  <si>
    <t>от 10.12.2025  №________</t>
  </si>
  <si>
    <t>Капитальный ремонт кровли общеобразовательных учреждений, в т.ч. увеличение стоимости работ 
(МБУ  «Школа № 89»,  «Школа № 86» (ул.40 лет Победы, 44),  «Школа № 90»)</t>
  </si>
  <si>
    <t>Восстановление целостности ограждений территорий образовательных учреждений, в которых в 2026 году проводится капитальный ремонт в рамках нацпроектов «Молодежь и дети» и «Семья» (МБУ «Школа № 70», детский сад № 162 «Олимпия»)</t>
  </si>
  <si>
    <t>Выполнение работ по текущему ремонту кабинетов 1 этажа здания администрации, расположенного по адресу: 
Площадь Свободы,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</si>
</sst>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7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3" fontId="1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/>
    </xf>
    <xf numFmtId="3" fontId="1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view="pageBreakPreview" topLeftCell="A48" zoomScaleNormal="100" zoomScaleSheetLayoutView="100" workbookViewId="0">
      <selection activeCell="A62" sqref="A62"/>
    </sheetView>
  </sheetViews>
  <sheetFormatPr defaultColWidth="9.140625" defaultRowHeight="15.75" x14ac:dyDescent="0.25"/>
  <cols>
    <col min="1" max="1" width="112.140625" style="1" customWidth="1"/>
    <col min="2" max="2" width="16" style="1" hidden="1" customWidth="1"/>
    <col min="3" max="3" width="15" style="1" hidden="1" customWidth="1"/>
    <col min="4" max="4" width="15.85546875" style="1" customWidth="1"/>
    <col min="5" max="16384" width="9.140625" style="1"/>
  </cols>
  <sheetData>
    <row r="1" spans="1:4" ht="16.5" customHeight="1" x14ac:dyDescent="0.25">
      <c r="A1" s="36" t="s">
        <v>29</v>
      </c>
      <c r="B1" s="36"/>
      <c r="C1" s="36"/>
      <c r="D1" s="36"/>
    </row>
    <row r="2" spans="1:4" ht="18" customHeight="1" x14ac:dyDescent="0.25">
      <c r="A2" s="36" t="s">
        <v>1</v>
      </c>
      <c r="B2" s="36"/>
      <c r="C2" s="36"/>
      <c r="D2" s="36"/>
    </row>
    <row r="3" spans="1:4" ht="15.75" customHeight="1" x14ac:dyDescent="0.25">
      <c r="A3" s="36" t="s">
        <v>68</v>
      </c>
      <c r="B3" s="36"/>
      <c r="C3" s="36"/>
      <c r="D3" s="36"/>
    </row>
    <row r="4" spans="1:4" ht="15.75" customHeight="1" x14ac:dyDescent="0.25">
      <c r="A4" s="7"/>
      <c r="B4" s="7"/>
      <c r="C4" s="7"/>
      <c r="D4" s="7"/>
    </row>
    <row r="5" spans="1:4" ht="98.25" customHeight="1" x14ac:dyDescent="0.25">
      <c r="A5" s="35" t="s">
        <v>8</v>
      </c>
      <c r="B5" s="35"/>
      <c r="C5" s="35"/>
      <c r="D5" s="35"/>
    </row>
    <row r="6" spans="1:4" ht="15.75" customHeight="1" x14ac:dyDescent="0.25">
      <c r="B6" s="5" t="s">
        <v>3</v>
      </c>
      <c r="C6" s="5"/>
      <c r="D6" s="5" t="s">
        <v>3</v>
      </c>
    </row>
    <row r="7" spans="1:4" ht="26.25" customHeight="1" x14ac:dyDescent="0.25">
      <c r="A7" s="37" t="s">
        <v>0</v>
      </c>
      <c r="B7" s="34" t="s">
        <v>49</v>
      </c>
      <c r="C7" s="33" t="s">
        <v>48</v>
      </c>
      <c r="D7" s="34" t="s">
        <v>67</v>
      </c>
    </row>
    <row r="8" spans="1:4" ht="30.75" customHeight="1" x14ac:dyDescent="0.25">
      <c r="A8" s="37"/>
      <c r="B8" s="34"/>
      <c r="C8" s="33"/>
      <c r="D8" s="34"/>
    </row>
    <row r="9" spans="1:4" ht="21" customHeight="1" x14ac:dyDescent="0.25">
      <c r="A9" s="8" t="s">
        <v>7</v>
      </c>
      <c r="B9" s="2">
        <f>SUM(B10:B16)</f>
        <v>21448</v>
      </c>
      <c r="C9" s="2">
        <f>SUM(C10:C16)</f>
        <v>-2207</v>
      </c>
      <c r="D9" s="2">
        <f>B9+C9</f>
        <v>19241</v>
      </c>
    </row>
    <row r="10" spans="1:4" ht="20.25" customHeight="1" x14ac:dyDescent="0.25">
      <c r="A10" s="10" t="s">
        <v>11</v>
      </c>
      <c r="B10" s="3">
        <v>6620</v>
      </c>
      <c r="C10" s="3"/>
      <c r="D10" s="3">
        <f t="shared" ref="D10:D68" si="0">B10+C10</f>
        <v>6620</v>
      </c>
    </row>
    <row r="11" spans="1:4" s="22" customFormat="1" ht="33" hidden="1" customHeight="1" x14ac:dyDescent="0.25">
      <c r="A11" s="27" t="s">
        <v>12</v>
      </c>
      <c r="B11" s="21">
        <v>885</v>
      </c>
      <c r="C11" s="21">
        <v>-885</v>
      </c>
      <c r="D11" s="21">
        <f t="shared" si="0"/>
        <v>0</v>
      </c>
    </row>
    <row r="12" spans="1:4" ht="20.25" customHeight="1" x14ac:dyDescent="0.25">
      <c r="A12" s="10" t="s">
        <v>39</v>
      </c>
      <c r="B12" s="3">
        <v>874</v>
      </c>
      <c r="C12" s="3"/>
      <c r="D12" s="3">
        <f t="shared" si="0"/>
        <v>874</v>
      </c>
    </row>
    <row r="13" spans="1:4" ht="33" customHeight="1" x14ac:dyDescent="0.25">
      <c r="A13" s="10" t="s">
        <v>13</v>
      </c>
      <c r="B13" s="3">
        <v>1346</v>
      </c>
      <c r="C13" s="3"/>
      <c r="D13" s="3">
        <f t="shared" si="0"/>
        <v>1346</v>
      </c>
    </row>
    <row r="14" spans="1:4" ht="33" customHeight="1" x14ac:dyDescent="0.25">
      <c r="A14" s="10" t="s">
        <v>66</v>
      </c>
      <c r="B14" s="3">
        <v>2480</v>
      </c>
      <c r="C14" s="3"/>
      <c r="D14" s="3">
        <f t="shared" si="0"/>
        <v>2480</v>
      </c>
    </row>
    <row r="15" spans="1:4" ht="35.25" customHeight="1" x14ac:dyDescent="0.25">
      <c r="A15" s="10" t="s">
        <v>38</v>
      </c>
      <c r="B15" s="3">
        <v>7921</v>
      </c>
      <c r="C15" s="3"/>
      <c r="D15" s="3">
        <f t="shared" si="0"/>
        <v>7921</v>
      </c>
    </row>
    <row r="16" spans="1:4" s="22" customFormat="1" ht="19.5" hidden="1" customHeight="1" x14ac:dyDescent="0.25">
      <c r="A16" s="25" t="s">
        <v>40</v>
      </c>
      <c r="B16" s="26">
        <v>1322</v>
      </c>
      <c r="C16" s="30">
        <v>-1322</v>
      </c>
      <c r="D16" s="26">
        <f t="shared" si="0"/>
        <v>0</v>
      </c>
    </row>
    <row r="17" spans="1:4" ht="35.25" customHeight="1" x14ac:dyDescent="0.25">
      <c r="A17" s="9" t="s">
        <v>9</v>
      </c>
      <c r="B17" s="2">
        <f>SUM(B18:B20)</f>
        <v>11129</v>
      </c>
      <c r="C17" s="2">
        <f t="shared" ref="C17" si="1">SUM(C18:C20)</f>
        <v>-5987</v>
      </c>
      <c r="D17" s="2">
        <f t="shared" si="0"/>
        <v>5142</v>
      </c>
    </row>
    <row r="18" spans="1:4" s="22" customFormat="1" ht="31.5" hidden="1" x14ac:dyDescent="0.25">
      <c r="A18" s="23" t="s">
        <v>42</v>
      </c>
      <c r="B18" s="21">
        <v>4291</v>
      </c>
      <c r="C18" s="31">
        <v>-4291</v>
      </c>
      <c r="D18" s="21">
        <f t="shared" si="0"/>
        <v>0</v>
      </c>
    </row>
    <row r="19" spans="1:4" s="22" customFormat="1" ht="16.5" hidden="1" x14ac:dyDescent="0.25">
      <c r="A19" s="24" t="s">
        <v>24</v>
      </c>
      <c r="B19" s="21">
        <v>1696</v>
      </c>
      <c r="C19" s="31">
        <v>-1696</v>
      </c>
      <c r="D19" s="21">
        <f t="shared" si="0"/>
        <v>0</v>
      </c>
    </row>
    <row r="20" spans="1:4" ht="16.5" x14ac:dyDescent="0.25">
      <c r="A20" s="15" t="s">
        <v>41</v>
      </c>
      <c r="B20" s="3">
        <v>5142</v>
      </c>
      <c r="C20" s="3"/>
      <c r="D20" s="3">
        <f t="shared" si="0"/>
        <v>5142</v>
      </c>
    </row>
    <row r="21" spans="1:4" ht="21" customHeight="1" x14ac:dyDescent="0.25">
      <c r="A21" s="8" t="s">
        <v>10</v>
      </c>
      <c r="B21" s="2">
        <f>SUM(B22:B31)</f>
        <v>182008</v>
      </c>
      <c r="C21" s="2">
        <f t="shared" ref="C21:D21" si="2">SUM(C22:C31)</f>
        <v>33875</v>
      </c>
      <c r="D21" s="2">
        <f t="shared" si="2"/>
        <v>215883</v>
      </c>
    </row>
    <row r="22" spans="1:4" s="22" customFormat="1" ht="21" hidden="1" customHeight="1" x14ac:dyDescent="0.25">
      <c r="A22" s="20" t="s">
        <v>62</v>
      </c>
      <c r="B22" s="21">
        <v>65070</v>
      </c>
      <c r="C22" s="31">
        <v>-65070</v>
      </c>
      <c r="D22" s="21">
        <f t="shared" si="0"/>
        <v>0</v>
      </c>
    </row>
    <row r="23" spans="1:4" ht="16.5" x14ac:dyDescent="0.25">
      <c r="A23" s="14" t="s">
        <v>47</v>
      </c>
      <c r="B23" s="3">
        <f>50000-18906-13339</f>
        <v>17755</v>
      </c>
      <c r="C23" s="3">
        <v>32245</v>
      </c>
      <c r="D23" s="3">
        <f t="shared" si="0"/>
        <v>50000</v>
      </c>
    </row>
    <row r="24" spans="1:4" ht="16.5" x14ac:dyDescent="0.25">
      <c r="A24" s="14" t="s">
        <v>22</v>
      </c>
      <c r="B24" s="3">
        <v>90000</v>
      </c>
      <c r="C24" s="3"/>
      <c r="D24" s="3">
        <f t="shared" si="0"/>
        <v>90000</v>
      </c>
    </row>
    <row r="25" spans="1:4" ht="31.5" x14ac:dyDescent="0.25">
      <c r="A25" s="14" t="s">
        <v>23</v>
      </c>
      <c r="B25" s="3">
        <v>2183</v>
      </c>
      <c r="C25" s="3"/>
      <c r="D25" s="3">
        <f t="shared" si="0"/>
        <v>2183</v>
      </c>
    </row>
    <row r="26" spans="1:4" ht="16.5" x14ac:dyDescent="0.25">
      <c r="A26" s="14" t="s">
        <v>32</v>
      </c>
      <c r="B26" s="3">
        <v>7000</v>
      </c>
      <c r="C26" s="3"/>
      <c r="D26" s="3">
        <f t="shared" si="0"/>
        <v>7000</v>
      </c>
    </row>
    <row r="27" spans="1:4" ht="33" customHeight="1" x14ac:dyDescent="0.25">
      <c r="A27" s="14" t="s">
        <v>65</v>
      </c>
      <c r="B27" s="3"/>
      <c r="C27" s="3">
        <v>35700</v>
      </c>
      <c r="D27" s="3">
        <f t="shared" si="0"/>
        <v>35700</v>
      </c>
    </row>
    <row r="28" spans="1:4" ht="33" customHeight="1" x14ac:dyDescent="0.25">
      <c r="A28" s="14" t="s">
        <v>50</v>
      </c>
      <c r="B28" s="3"/>
      <c r="C28" s="3">
        <v>20000</v>
      </c>
      <c r="D28" s="3">
        <f t="shared" si="0"/>
        <v>20000</v>
      </c>
    </row>
    <row r="29" spans="1:4" ht="33" customHeight="1" x14ac:dyDescent="0.25">
      <c r="A29" s="14" t="s">
        <v>51</v>
      </c>
      <c r="B29" s="3"/>
      <c r="C29" s="3">
        <v>3000</v>
      </c>
      <c r="D29" s="3">
        <f t="shared" si="0"/>
        <v>3000</v>
      </c>
    </row>
    <row r="30" spans="1:4" ht="33" customHeight="1" x14ac:dyDescent="0.25">
      <c r="A30" s="14" t="s">
        <v>52</v>
      </c>
      <c r="B30" s="3"/>
      <c r="C30" s="3">
        <v>3000</v>
      </c>
      <c r="D30" s="3">
        <f t="shared" si="0"/>
        <v>3000</v>
      </c>
    </row>
    <row r="31" spans="1:4" ht="33" customHeight="1" x14ac:dyDescent="0.25">
      <c r="A31" s="19" t="s">
        <v>56</v>
      </c>
      <c r="B31" s="3"/>
      <c r="C31" s="3">
        <v>5000</v>
      </c>
      <c r="D31" s="3">
        <f t="shared" si="0"/>
        <v>5000</v>
      </c>
    </row>
    <row r="32" spans="1:4" ht="21" customHeight="1" x14ac:dyDescent="0.25">
      <c r="A32" s="8" t="s">
        <v>4</v>
      </c>
      <c r="B32" s="2">
        <f>SUM(B33:B41)</f>
        <v>128135</v>
      </c>
      <c r="C32" s="2">
        <f>SUM(C33:C41)</f>
        <v>-1194</v>
      </c>
      <c r="D32" s="2">
        <f>SUM(D33:D41)</f>
        <v>126941</v>
      </c>
    </row>
    <row r="33" spans="1:4" ht="21" customHeight="1" x14ac:dyDescent="0.25">
      <c r="A33" s="12" t="s">
        <v>18</v>
      </c>
      <c r="B33" s="6">
        <v>30474</v>
      </c>
      <c r="C33" s="6"/>
      <c r="D33" s="6">
        <f>B33+C33</f>
        <v>30474</v>
      </c>
    </row>
    <row r="34" spans="1:4" ht="19.5" customHeight="1" x14ac:dyDescent="0.25">
      <c r="A34" s="12" t="s">
        <v>19</v>
      </c>
      <c r="B34" s="6">
        <v>6083</v>
      </c>
      <c r="C34" s="6"/>
      <c r="D34" s="6">
        <f t="shared" ref="D34:D40" si="3">B34+C34</f>
        <v>6083</v>
      </c>
    </row>
    <row r="35" spans="1:4" ht="18.75" customHeight="1" x14ac:dyDescent="0.25">
      <c r="A35" s="12" t="s">
        <v>20</v>
      </c>
      <c r="B35" s="6">
        <v>3351</v>
      </c>
      <c r="C35" s="6"/>
      <c r="D35" s="6">
        <f t="shared" si="3"/>
        <v>3351</v>
      </c>
    </row>
    <row r="36" spans="1:4" s="22" customFormat="1" ht="33.75" hidden="1" customHeight="1" x14ac:dyDescent="0.25">
      <c r="A36" s="28" t="s">
        <v>63</v>
      </c>
      <c r="B36" s="29">
        <v>10000</v>
      </c>
      <c r="C36" s="30">
        <v>-10000</v>
      </c>
      <c r="D36" s="29">
        <f t="shared" si="3"/>
        <v>0</v>
      </c>
    </row>
    <row r="37" spans="1:4" ht="20.25" customHeight="1" x14ac:dyDescent="0.25">
      <c r="A37" s="12" t="s">
        <v>35</v>
      </c>
      <c r="B37" s="6">
        <v>10894</v>
      </c>
      <c r="C37" s="6"/>
      <c r="D37" s="6">
        <f t="shared" si="3"/>
        <v>10894</v>
      </c>
    </row>
    <row r="38" spans="1:4" ht="18" customHeight="1" x14ac:dyDescent="0.25">
      <c r="A38" s="12" t="s">
        <v>21</v>
      </c>
      <c r="B38" s="6">
        <v>12410</v>
      </c>
      <c r="C38" s="32">
        <v>-2652</v>
      </c>
      <c r="D38" s="6">
        <f t="shared" si="3"/>
        <v>9758</v>
      </c>
    </row>
    <row r="39" spans="1:4" ht="18" customHeight="1" x14ac:dyDescent="0.25">
      <c r="A39" s="12" t="s">
        <v>30</v>
      </c>
      <c r="B39" s="6">
        <v>44923</v>
      </c>
      <c r="C39" s="6"/>
      <c r="D39" s="6">
        <f t="shared" si="3"/>
        <v>44923</v>
      </c>
    </row>
    <row r="40" spans="1:4" ht="35.25" customHeight="1" x14ac:dyDescent="0.25">
      <c r="A40" s="12" t="s">
        <v>31</v>
      </c>
      <c r="B40" s="6">
        <v>10000</v>
      </c>
      <c r="C40" s="6"/>
      <c r="D40" s="6">
        <f t="shared" si="3"/>
        <v>10000</v>
      </c>
    </row>
    <row r="41" spans="1:4" ht="35.25" customHeight="1" x14ac:dyDescent="0.25">
      <c r="A41" s="12" t="s">
        <v>53</v>
      </c>
      <c r="B41" s="6">
        <v>0</v>
      </c>
      <c r="C41" s="6">
        <v>11458</v>
      </c>
      <c r="D41" s="6">
        <f t="shared" ref="D41" si="4">B41+C41</f>
        <v>11458</v>
      </c>
    </row>
    <row r="42" spans="1:4" ht="19.5" customHeight="1" x14ac:dyDescent="0.25">
      <c r="A42" s="8" t="s">
        <v>6</v>
      </c>
      <c r="B42" s="2">
        <f>SUM(B43:B43)</f>
        <v>61241</v>
      </c>
      <c r="C42" s="2">
        <f>SUM(C43:C43)</f>
        <v>0</v>
      </c>
      <c r="D42" s="2">
        <f t="shared" si="0"/>
        <v>61241</v>
      </c>
    </row>
    <row r="43" spans="1:4" ht="17.25" customHeight="1" x14ac:dyDescent="0.25">
      <c r="A43" s="10" t="s">
        <v>37</v>
      </c>
      <c r="B43" s="3">
        <v>61241</v>
      </c>
      <c r="C43" s="3"/>
      <c r="D43" s="3">
        <f t="shared" si="0"/>
        <v>61241</v>
      </c>
    </row>
    <row r="44" spans="1:4" ht="16.5" x14ac:dyDescent="0.25">
      <c r="A44" s="8" t="s">
        <v>5</v>
      </c>
      <c r="B44" s="2">
        <f>SUM(B45:B54)</f>
        <v>128796</v>
      </c>
      <c r="C44" s="2">
        <f>SUM(C45:C54)</f>
        <v>78852</v>
      </c>
      <c r="D44" s="2">
        <f>SUM(D45:D54)</f>
        <v>207648</v>
      </c>
    </row>
    <row r="45" spans="1:4" ht="31.5" x14ac:dyDescent="0.25">
      <c r="A45" s="12" t="s">
        <v>46</v>
      </c>
      <c r="B45" s="3">
        <v>9710</v>
      </c>
      <c r="C45" s="3"/>
      <c r="D45" s="3">
        <f t="shared" si="0"/>
        <v>9710</v>
      </c>
    </row>
    <row r="46" spans="1:4" ht="16.5" x14ac:dyDescent="0.25">
      <c r="A46" s="11" t="s">
        <v>59</v>
      </c>
      <c r="B46" s="3">
        <v>46751</v>
      </c>
      <c r="C46" s="3">
        <v>5687</v>
      </c>
      <c r="D46" s="3">
        <f t="shared" si="0"/>
        <v>52438</v>
      </c>
    </row>
    <row r="47" spans="1:4" ht="31.5" x14ac:dyDescent="0.25">
      <c r="A47" s="11" t="s">
        <v>43</v>
      </c>
      <c r="B47" s="3">
        <v>32688</v>
      </c>
      <c r="C47" s="3"/>
      <c r="D47" s="3">
        <f t="shared" si="0"/>
        <v>32688</v>
      </c>
    </row>
    <row r="48" spans="1:4" ht="31.5" x14ac:dyDescent="0.25">
      <c r="A48" s="11" t="s">
        <v>69</v>
      </c>
      <c r="B48" s="3"/>
      <c r="C48" s="3">
        <v>13450</v>
      </c>
      <c r="D48" s="3">
        <f t="shared" si="0"/>
        <v>13450</v>
      </c>
    </row>
    <row r="49" spans="1:4" ht="31.5" x14ac:dyDescent="0.25">
      <c r="A49" s="11" t="s">
        <v>58</v>
      </c>
      <c r="B49" s="3"/>
      <c r="C49" s="3">
        <f>6000+4238</f>
        <v>10238</v>
      </c>
      <c r="D49" s="3">
        <f t="shared" si="0"/>
        <v>10238</v>
      </c>
    </row>
    <row r="50" spans="1:4" ht="31.5" x14ac:dyDescent="0.25">
      <c r="A50" s="11" t="s">
        <v>54</v>
      </c>
      <c r="B50" s="3"/>
      <c r="C50" s="3">
        <v>8568</v>
      </c>
      <c r="D50" s="3">
        <f t="shared" si="0"/>
        <v>8568</v>
      </c>
    </row>
    <row r="51" spans="1:4" ht="47.25" x14ac:dyDescent="0.25">
      <c r="A51" s="11" t="s">
        <v>70</v>
      </c>
      <c r="B51" s="3"/>
      <c r="C51" s="3">
        <f>10950+9425</f>
        <v>20375</v>
      </c>
      <c r="D51" s="3">
        <f t="shared" si="0"/>
        <v>20375</v>
      </c>
    </row>
    <row r="52" spans="1:4" ht="16.5" x14ac:dyDescent="0.25">
      <c r="A52" s="11" t="s">
        <v>64</v>
      </c>
      <c r="B52" s="3"/>
      <c r="C52" s="3">
        <v>3500</v>
      </c>
      <c r="D52" s="3">
        <f t="shared" si="0"/>
        <v>3500</v>
      </c>
    </row>
    <row r="53" spans="1:4" ht="40.5" customHeight="1" x14ac:dyDescent="0.25">
      <c r="A53" s="11" t="s">
        <v>60</v>
      </c>
      <c r="B53" s="3">
        <v>15130</v>
      </c>
      <c r="C53" s="3">
        <v>17034</v>
      </c>
      <c r="D53" s="3">
        <f t="shared" si="0"/>
        <v>32164</v>
      </c>
    </row>
    <row r="54" spans="1:4" ht="33" customHeight="1" x14ac:dyDescent="0.25">
      <c r="A54" s="11" t="s">
        <v>61</v>
      </c>
      <c r="B54" s="3">
        <f>39647-15130</f>
        <v>24517</v>
      </c>
      <c r="C54" s="3"/>
      <c r="D54" s="3">
        <f t="shared" si="0"/>
        <v>24517</v>
      </c>
    </row>
    <row r="55" spans="1:4" ht="23.25" customHeight="1" x14ac:dyDescent="0.25">
      <c r="A55" s="8" t="s">
        <v>14</v>
      </c>
      <c r="B55" s="2">
        <f>SUM(B56:B58)</f>
        <v>57383</v>
      </c>
      <c r="C55" s="2">
        <f>SUM(C56:C58)</f>
        <v>2253</v>
      </c>
      <c r="D55" s="2">
        <f t="shared" si="0"/>
        <v>59636</v>
      </c>
    </row>
    <row r="56" spans="1:4" ht="16.5" x14ac:dyDescent="0.25">
      <c r="A56" s="13" t="s">
        <v>15</v>
      </c>
      <c r="B56" s="3">
        <v>3640</v>
      </c>
      <c r="C56" s="3"/>
      <c r="D56" s="3">
        <f t="shared" si="0"/>
        <v>3640</v>
      </c>
    </row>
    <row r="57" spans="1:4" ht="16.5" x14ac:dyDescent="0.25">
      <c r="A57" s="13" t="s">
        <v>44</v>
      </c>
      <c r="B57" s="3">
        <v>40130</v>
      </c>
      <c r="C57" s="3"/>
      <c r="D57" s="3">
        <f t="shared" si="0"/>
        <v>40130</v>
      </c>
    </row>
    <row r="58" spans="1:4" ht="16.5" x14ac:dyDescent="0.25">
      <c r="A58" s="13" t="s">
        <v>45</v>
      </c>
      <c r="B58" s="3">
        <v>13613</v>
      </c>
      <c r="C58" s="3">
        <v>2253</v>
      </c>
      <c r="D58" s="3">
        <f t="shared" si="0"/>
        <v>15866</v>
      </c>
    </row>
    <row r="59" spans="1:4" ht="17.25" customHeight="1" x14ac:dyDescent="0.25">
      <c r="A59" s="8" t="s">
        <v>16</v>
      </c>
      <c r="B59" s="2">
        <f>SUM(B60:B62)</f>
        <v>18163</v>
      </c>
      <c r="C59" s="2">
        <f t="shared" ref="C59" si="5">SUM(C60:C62)</f>
        <v>-5340</v>
      </c>
      <c r="D59" s="2">
        <f t="shared" si="0"/>
        <v>12823</v>
      </c>
    </row>
    <row r="60" spans="1:4" ht="18" customHeight="1" x14ac:dyDescent="0.25">
      <c r="A60" s="11" t="s">
        <v>17</v>
      </c>
      <c r="B60" s="6">
        <v>911</v>
      </c>
      <c r="C60" s="6"/>
      <c r="D60" s="6">
        <f t="shared" si="0"/>
        <v>911</v>
      </c>
    </row>
    <row r="61" spans="1:4" s="22" customFormat="1" ht="18" hidden="1" customHeight="1" x14ac:dyDescent="0.25">
      <c r="A61" s="25" t="s">
        <v>36</v>
      </c>
      <c r="B61" s="29">
        <v>5340</v>
      </c>
      <c r="C61" s="30">
        <v>-5340</v>
      </c>
      <c r="D61" s="29">
        <f t="shared" si="0"/>
        <v>0</v>
      </c>
    </row>
    <row r="62" spans="1:4" ht="33.75" customHeight="1" x14ac:dyDescent="0.25">
      <c r="A62" s="11" t="s">
        <v>71</v>
      </c>
      <c r="B62" s="6">
        <v>11912</v>
      </c>
      <c r="C62" s="6"/>
      <c r="D62" s="6">
        <f t="shared" si="0"/>
        <v>11912</v>
      </c>
    </row>
    <row r="63" spans="1:4" ht="33.75" customHeight="1" x14ac:dyDescent="0.25">
      <c r="A63" s="9" t="s">
        <v>25</v>
      </c>
      <c r="B63" s="16">
        <f>B64</f>
        <v>20000</v>
      </c>
      <c r="C63" s="16">
        <f t="shared" ref="C63" si="6">C64</f>
        <v>-3500</v>
      </c>
      <c r="D63" s="16">
        <f t="shared" si="0"/>
        <v>16500</v>
      </c>
    </row>
    <row r="64" spans="1:4" ht="21" customHeight="1" x14ac:dyDescent="0.25">
      <c r="A64" s="11" t="s">
        <v>26</v>
      </c>
      <c r="B64" s="6">
        <v>20000</v>
      </c>
      <c r="C64" s="6">
        <v>-3500</v>
      </c>
      <c r="D64" s="6">
        <f t="shared" si="0"/>
        <v>16500</v>
      </c>
    </row>
    <row r="65" spans="1:4" ht="21" customHeight="1" x14ac:dyDescent="0.25">
      <c r="A65" s="8" t="s">
        <v>33</v>
      </c>
      <c r="B65" s="16">
        <f>B66</f>
        <v>755</v>
      </c>
      <c r="C65" s="16">
        <f t="shared" ref="C65" si="7">C66</f>
        <v>0</v>
      </c>
      <c r="D65" s="16">
        <f t="shared" si="0"/>
        <v>755</v>
      </c>
    </row>
    <row r="66" spans="1:4" ht="21" customHeight="1" x14ac:dyDescent="0.25">
      <c r="A66" s="10" t="s">
        <v>34</v>
      </c>
      <c r="B66" s="6">
        <v>755</v>
      </c>
      <c r="C66" s="6"/>
      <c r="D66" s="6">
        <f t="shared" si="0"/>
        <v>755</v>
      </c>
    </row>
    <row r="67" spans="1:4" ht="18" customHeight="1" x14ac:dyDescent="0.25">
      <c r="A67" s="8" t="s">
        <v>27</v>
      </c>
      <c r="B67" s="16">
        <f>B68</f>
        <v>5000</v>
      </c>
      <c r="C67" s="16">
        <f t="shared" ref="C67" si="8">C68</f>
        <v>0</v>
      </c>
      <c r="D67" s="16">
        <f t="shared" si="0"/>
        <v>5000</v>
      </c>
    </row>
    <row r="68" spans="1:4" ht="18" customHeight="1" x14ac:dyDescent="0.25">
      <c r="A68" s="17" t="s">
        <v>28</v>
      </c>
      <c r="B68" s="6">
        <v>5000</v>
      </c>
      <c r="C68" s="6"/>
      <c r="D68" s="6">
        <f t="shared" si="0"/>
        <v>5000</v>
      </c>
    </row>
    <row r="69" spans="1:4" ht="21" customHeight="1" x14ac:dyDescent="0.25">
      <c r="A69" s="9" t="s">
        <v>57</v>
      </c>
      <c r="B69" s="6"/>
      <c r="C69" s="16">
        <f>C70</f>
        <v>35000</v>
      </c>
      <c r="D69" s="16">
        <f>D70</f>
        <v>35000</v>
      </c>
    </row>
    <row r="70" spans="1:4" ht="21" customHeight="1" x14ac:dyDescent="0.25">
      <c r="A70" s="11" t="s">
        <v>55</v>
      </c>
      <c r="B70" s="3"/>
      <c r="C70" s="3">
        <v>35000</v>
      </c>
      <c r="D70" s="3">
        <f>B70+C70</f>
        <v>35000</v>
      </c>
    </row>
    <row r="71" spans="1:4" ht="30.75" customHeight="1" x14ac:dyDescent="0.25">
      <c r="A71" s="4" t="s">
        <v>2</v>
      </c>
      <c r="B71" s="2">
        <f>B9+B17+B21+B32+B42+B44+B55+B59+B63+B65+B67+B69</f>
        <v>634058</v>
      </c>
      <c r="C71" s="2">
        <f>C9+C17+C21+C32+C42+C44+C55+C59+C63+C65+C67+C69</f>
        <v>131752</v>
      </c>
      <c r="D71" s="2">
        <f>D9+D17+D21+D32+D42+D44+D55+D59+D63+D65+D67+D69</f>
        <v>765810</v>
      </c>
    </row>
    <row r="73" spans="1:4" x14ac:dyDescent="0.25">
      <c r="C73" s="18">
        <f>C16+C18+C19+C22+C36+C38+C61</f>
        <v>-90371</v>
      </c>
    </row>
    <row r="74" spans="1:4" x14ac:dyDescent="0.25">
      <c r="B74" s="18"/>
      <c r="C74" s="18">
        <v>222123</v>
      </c>
      <c r="D74" s="18"/>
    </row>
  </sheetData>
  <customSheetViews>
    <customSheetView guid="{53164F8D-5402-4A25-8F50-133DDFFA42A6}" showPageBreaks="1" fitToPage="1" printArea="1" view="pageBreakPreview">
      <selection activeCell="A60" sqref="A60:XFD60"/>
      <pageMargins left="0.27559055118110237" right="0.27559055118110237" top="0.45" bottom="0.46" header="0.24" footer="0.17"/>
      <pageSetup paperSize="9" scale="63" fitToHeight="0" orientation="portrait" r:id="rId1"/>
      <headerFooter differentFirst="1">
        <oddFooter>&amp;R&amp;P</oddFooter>
      </headerFooter>
    </customSheetView>
    <customSheetView guid="{2866566D-B87D-4C66-94F2-C2E5CFD3A280}">
      <pane ySplit="5" topLeftCell="A18" activePane="bottomLeft" state="frozen"/>
      <selection pane="bottomLeft" activeCell="A31" sqref="A31"/>
      <pageMargins left="0.70866141732283472" right="0.70866141732283472" top="0.74803149606299213" bottom="0.74803149606299213" header="0.31496062992125984" footer="0.31496062992125984"/>
      <pageSetup paperSize="9" scale="52" orientation="landscape" r:id="rId2"/>
    </customSheetView>
    <customSheetView guid="{B781B669-9BBE-4F17-A3AB-FDF46D19BD8D}" scale="80" showPageBreaks="1" fitToPage="1" printArea="1" view="pageBreakPreview" topLeftCell="A34">
      <selection activeCell="C53" sqref="C53"/>
      <pageMargins left="0.27559055118110237" right="0.27559055118110237" top="0.31496062992125984" bottom="0.19685039370078741" header="0.15748031496062992" footer="0.15748031496062992"/>
      <pageSetup paperSize="9" scale="63" fitToHeight="0" orientation="portrait" r:id="rId3"/>
      <headerFooter differentFirst="1">
        <oddFooter>&amp;R&amp;P</oddFooter>
      </headerFooter>
    </customSheetView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4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5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6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7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8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9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10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11"/>
      <headerFooter differentFirst="1">
        <oddFooter>&amp;R&amp;P</oddFooter>
      </headerFooter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12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13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14"/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15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16"/>
      <headerFooter differentFirst="1">
        <oddFooter>&amp;R&amp;P</oddFooter>
      </headerFooter>
    </customSheetView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7"/>
    </customSheetView>
    <customSheetView guid="{95878817-6931-4CF8-B276-193A4B204750}" scale="80" showPageBreaks="1" fitToPage="1" printArea="1" view="pageBreakPreview" topLeftCell="A19">
      <selection activeCell="C36" sqref="C36"/>
      <pageMargins left="0.27559055118110237" right="0.27559055118110237" top="0.31496062992125984" bottom="0.19685039370078741" header="0.15748031496062992" footer="0.15748031496062992"/>
      <pageSetup paperSize="9" scale="63" fitToHeight="0" orientation="portrait" r:id="rId18"/>
      <headerFooter differentFirst="1">
        <oddFooter>&amp;R&amp;P</oddFooter>
      </headerFooter>
    </customSheetView>
    <customSheetView guid="{A1312AFB-3066-421D-9F03-543C55A19E79}" showPageBreaks="1" printArea="1" view="pageBreakPreview">
      <pane ySplit="5" topLeftCell="A6" activePane="bottomLeft" state="frozen"/>
      <selection pane="bottomLeft" activeCell="A60" sqref="A60"/>
      <rowBreaks count="3" manualBreakCount="3">
        <brk id="54" max="3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56" orientation="portrait" r:id="rId19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A35" sqref="A35:XFD35"/>
      <pageMargins left="0.27559055118110237" right="0.27559055118110237" top="0.45" bottom="0.46" header="0.24" footer="0.17"/>
      <pageSetup paperSize="9" fitToHeight="0" orientation="landscape" r:id="rId20"/>
      <headerFooter differentFirst="1">
        <oddFooter>&amp;R&amp;P</oddFooter>
      </headerFooter>
    </customSheetView>
    <customSheetView guid="{6E7D4AFD-605B-4DC2-B515-8574D3C11EBA}" scale="80" showPageBreaks="1" printArea="1" view="pageBreakPreview">
      <pane ySplit="5" topLeftCell="A47" activePane="bottomLeft" state="frozen"/>
      <selection pane="bottomLeft" activeCell="A67" sqref="A67:D67"/>
      <pageMargins left="0.70866141732283472" right="0.70866141732283472" top="0.74803149606299213" bottom="0.74803149606299213" header="0.31496062992125984" footer="0.31496062992125984"/>
      <pageSetup paperSize="9" scale="44" orientation="portrait" r:id="rId21"/>
    </customSheetView>
  </customSheetViews>
  <mergeCells count="8">
    <mergeCell ref="C7:C8"/>
    <mergeCell ref="D7:D8"/>
    <mergeCell ref="A5:D5"/>
    <mergeCell ref="A1:D1"/>
    <mergeCell ref="A2:D2"/>
    <mergeCell ref="A3:D3"/>
    <mergeCell ref="B7:B8"/>
    <mergeCell ref="A7:A8"/>
  </mergeCells>
  <phoneticPr fontId="4" type="noConversion"/>
  <pageMargins left="0.27559055118110237" right="0.27559055118110237" top="0.39370078740157483" bottom="0.47244094488188981" header="0.19685039370078741" footer="0.15748031496062992"/>
  <pageSetup paperSize="9" scale="76" firstPageNumber="69" fitToHeight="0" orientation="portrait" useFirstPageNumber="1" r:id="rId22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Людмила В. Александрович</cp:lastModifiedBy>
  <cp:lastPrinted>2025-12-09T07:33:19Z</cp:lastPrinted>
  <dcterms:created xsi:type="dcterms:W3CDTF">2022-08-19T07:30:57Z</dcterms:created>
  <dcterms:modified xsi:type="dcterms:W3CDTF">2025-12-09T07:34:53Z</dcterms:modified>
</cp:coreProperties>
</file>